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ppeondices\"/>
    </mc:Choice>
  </mc:AlternateContent>
  <xr:revisionPtr revIDLastSave="0" documentId="13_ncr:1_{CF2F3916-A3A9-47BA-8CF7-580DF80A5F32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Generation Unit Retirement Date" sheetId="3" r:id="rId1"/>
    <sheet name="Amortization" sheetId="12" r:id="rId2"/>
  </sheets>
  <definedNames>
    <definedName name="_xlnm.Print_Area" localSheetId="1">Amortization!$A$1:$H$51</definedName>
    <definedName name="_xlnm.Print_Titles" localSheetId="1">Amortization!$1:$11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3" l="1"/>
  <c r="E18" i="3"/>
  <c r="C35" i="3" l="1"/>
  <c r="C34" i="3"/>
  <c r="C33" i="3"/>
  <c r="C32" i="3"/>
  <c r="C31" i="3"/>
  <c r="C30" i="3"/>
  <c r="C29" i="3"/>
  <c r="E10" i="3" l="1"/>
  <c r="E11" i="3"/>
  <c r="E12" i="3"/>
  <c r="E14" i="3"/>
  <c r="E15" i="3"/>
  <c r="E16" i="3"/>
  <c r="E17" i="3"/>
  <c r="E9" i="3"/>
  <c r="C30" i="12" l="1"/>
  <c r="C37" i="12"/>
  <c r="C35" i="12"/>
  <c r="C34" i="12"/>
  <c r="C23" i="12" l="1"/>
  <c r="D39" i="12"/>
  <c r="D40" i="12"/>
  <c r="C32" i="12"/>
  <c r="C33" i="12"/>
  <c r="C40" i="12"/>
  <c r="C38" i="12"/>
  <c r="C31" i="12"/>
  <c r="C39" i="12"/>
  <c r="C36" i="12"/>
  <c r="F40" i="12" l="1"/>
  <c r="F38" i="12"/>
  <c r="F36" i="12"/>
  <c r="F34" i="12"/>
  <c r="F32" i="12"/>
  <c r="F39" i="12"/>
  <c r="F37" i="12"/>
  <c r="F35" i="12"/>
  <c r="E35" i="12" s="1"/>
  <c r="F33" i="12"/>
  <c r="E33" i="12"/>
  <c r="D37" i="12"/>
  <c r="D35" i="12"/>
  <c r="D38" i="12"/>
  <c r="D33" i="12"/>
  <c r="D31" i="12"/>
  <c r="D36" i="12"/>
  <c r="F31" i="12"/>
  <c r="D34" i="12" l="1"/>
  <c r="D32" i="12"/>
  <c r="E40" i="12"/>
  <c r="E38" i="12"/>
  <c r="E32" i="12"/>
  <c r="E31" i="12"/>
  <c r="E39" i="12"/>
  <c r="E36" i="12"/>
  <c r="E34" i="12"/>
  <c r="E37" i="12"/>
  <c r="D23" i="12" l="1"/>
  <c r="D41" i="12"/>
  <c r="H23" i="12"/>
  <c r="E23" i="12"/>
  <c r="D50" i="12" s="1"/>
  <c r="D51" i="12" l="1"/>
  <c r="C41" i="12"/>
  <c r="E41" i="12"/>
</calcChain>
</file>

<file path=xl/sharedStrings.xml><?xml version="1.0" encoding="utf-8"?>
<sst xmlns="http://schemas.openxmlformats.org/spreadsheetml/2006/main" count="102" uniqueCount="78">
  <si>
    <t>Plant</t>
  </si>
  <si>
    <t>Unit</t>
  </si>
  <si>
    <t>Spindletop</t>
  </si>
  <si>
    <t>System Repair</t>
  </si>
  <si>
    <t>System Production Training</t>
  </si>
  <si>
    <t>Assumed Deactivation Year</t>
  </si>
  <si>
    <t>Approximate Age at Deactivation</t>
  </si>
  <si>
    <t>Basis for Estimate</t>
  </si>
  <si>
    <t>Lewis Creek 1</t>
  </si>
  <si>
    <t>20 years beyond completion of major repair program</t>
  </si>
  <si>
    <t>Lewis Creek 2</t>
  </si>
  <si>
    <t>Nelson 6</t>
  </si>
  <si>
    <t>60 year basic threshold</t>
  </si>
  <si>
    <t>Sabine 1</t>
  </si>
  <si>
    <t>Sabine 2</t>
  </si>
  <si>
    <t>Sabine 3</t>
  </si>
  <si>
    <t>Sabine 4</t>
  </si>
  <si>
    <t>Sabine 5</t>
  </si>
  <si>
    <t>Big Cajun 2-3</t>
  </si>
  <si>
    <t>Remaining Life</t>
  </si>
  <si>
    <t xml:space="preserve"> </t>
  </si>
  <si>
    <t>Life</t>
  </si>
  <si>
    <t>Misc. Equipment</t>
  </si>
  <si>
    <t>ENTERGY TEXAS</t>
  </si>
  <si>
    <t>COMPUTATION OF AMORTIZATION AMOUNT</t>
  </si>
  <si>
    <t>AT AMORTIZED GENERAL PROPERTY</t>
  </si>
  <si>
    <t>Amortize</t>
  </si>
  <si>
    <t>AR 15</t>
  </si>
  <si>
    <t>Allocated</t>
  </si>
  <si>
    <t>Theoretical</t>
  </si>
  <si>
    <t>Amortization</t>
  </si>
  <si>
    <t>Amortization Net</t>
  </si>
  <si>
    <t>Balance</t>
  </si>
  <si>
    <t>Reserve</t>
  </si>
  <si>
    <t>Salvage</t>
  </si>
  <si>
    <t>Office Furniture &amp; Equipment</t>
  </si>
  <si>
    <t>Computer Equipment</t>
  </si>
  <si>
    <t>Data Handling Equipment</t>
  </si>
  <si>
    <t>Transportration Equipment</t>
  </si>
  <si>
    <t>Stores Equipment</t>
  </si>
  <si>
    <t>Tools, Shop &amp; Garage Equipment</t>
  </si>
  <si>
    <t>Laboratory Equipment</t>
  </si>
  <si>
    <t>Power Operated Equipment</t>
  </si>
  <si>
    <t>Communication Equipment</t>
  </si>
  <si>
    <t>After Retirements of Assets With Age &gt; Average Service Life</t>
  </si>
  <si>
    <t>Annual</t>
  </si>
  <si>
    <t>%</t>
  </si>
  <si>
    <t>Leasehold Improvrements</t>
  </si>
  <si>
    <t>Asset &gt; ASL</t>
  </si>
  <si>
    <t>Difference</t>
  </si>
  <si>
    <t>Realllocated</t>
  </si>
  <si>
    <t>Omit 390.1 Reserve from computations</t>
  </si>
  <si>
    <t>Amortize over lease term</t>
  </si>
  <si>
    <t>Highly Sensitive Protected Material</t>
  </si>
  <si>
    <t xml:space="preserve">regarding unit supply role and economics; these factors may change over time, and actual deactivation decisions will be based on actual circumstances.      </t>
  </si>
  <si>
    <t xml:space="preserve">These deactivation dates represent reasonable assumptions based on current expectations  </t>
  </si>
  <si>
    <t>Entergy TX, Inc.</t>
  </si>
  <si>
    <t>Fossil Retirement Dates for Depreciation Study Purposes</t>
  </si>
  <si>
    <t>Retired 2016</t>
  </si>
  <si>
    <t>Requested Recovery 5 Year</t>
  </si>
  <si>
    <t>AT DECEMBER 31, 2021</t>
  </si>
  <si>
    <t>HEB Backup Generator</t>
  </si>
  <si>
    <t>HEB Grocery</t>
  </si>
  <si>
    <t>2017 Study Assumed Deativation Year</t>
  </si>
  <si>
    <t>As of February 16, 2022</t>
  </si>
  <si>
    <t>Hardin County Peaking Facility 1</t>
  </si>
  <si>
    <t>Hardin County Peaking Facility 2</t>
  </si>
  <si>
    <t>Montgomery County Power Station</t>
  </si>
  <si>
    <t>Current assumption based on 2021 analysis</t>
  </si>
  <si>
    <t>Deactivation decision made at ETI Operating Committee Meeting in August 2021</t>
  </si>
  <si>
    <t>30 year basic threshold</t>
  </si>
  <si>
    <t>Current assumption based on 2021 analysis and potential for Cleco to set a deactivation date</t>
  </si>
  <si>
    <t>System Lab</t>
  </si>
  <si>
    <t>System Maintenance Mgmnt</t>
  </si>
  <si>
    <t>Assumed</t>
  </si>
  <si>
    <t>Additional Asset Locations</t>
  </si>
  <si>
    <t>Deactivation Year</t>
  </si>
  <si>
    <t>20 years based on settlement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</si>
</sst>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\-d\-yy"/>
    <numFmt numFmtId="165" formatCode="_-* #,##0.0_-;\-* #,##0.0_-;_-* &quot;-&quot;??_-;_-@_-"/>
    <numFmt numFmtId="166" formatCode="#,##0.00&quot; $&quot;;\-#,##0.00&quot; $&quot;"/>
    <numFmt numFmtId="167" formatCode="0.00_)"/>
  </numFmts>
  <fonts count="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strike/>
      <sz val="9"/>
      <color rgb="FFFF0000"/>
      <name val="Arial"/>
      <family val="2"/>
    </font>
    <font>
      <b/>
      <sz val="9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78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9" fillId="33" borderId="0" applyNumberFormat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34" borderId="13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4" fillId="0" borderId="0">
      <protection locked="0"/>
    </xf>
    <xf numFmtId="165" fontId="3" fillId="0" borderId="0">
      <protection locked="0"/>
    </xf>
    <xf numFmtId="38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166" fontId="3" fillId="0" borderId="0">
      <protection locked="0"/>
    </xf>
    <xf numFmtId="166" fontId="3" fillId="0" borderId="0">
      <protection locked="0"/>
    </xf>
    <xf numFmtId="0" fontId="27" fillId="0" borderId="14" applyNumberFormat="0" applyFill="0" applyAlignment="0" applyProtection="0"/>
    <xf numFmtId="10" fontId="25" fillId="36" borderId="2" applyNumberFormat="0" applyBorder="0" applyAlignment="0" applyProtection="0"/>
    <xf numFmtId="37" fontId="28" fillId="0" borderId="0"/>
    <xf numFmtId="167" fontId="29" fillId="0" borderId="0"/>
    <xf numFmtId="0" fontId="4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5"/>
    <xf numFmtId="0" fontId="31" fillId="0" borderId="16"/>
    <xf numFmtId="0" fontId="3" fillId="0" borderId="0"/>
    <xf numFmtId="37" fontId="25" fillId="37" borderId="0" applyNumberFormat="0" applyBorder="0" applyAlignment="0" applyProtection="0"/>
    <xf numFmtId="37" fontId="25" fillId="0" borderId="0"/>
    <xf numFmtId="3" fontId="32" fillId="0" borderId="14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6" fillId="0" borderId="0"/>
    <xf numFmtId="0" fontId="3" fillId="0" borderId="0"/>
    <xf numFmtId="0" fontId="33" fillId="0" borderId="0"/>
    <xf numFmtId="0" fontId="4" fillId="0" borderId="0"/>
    <xf numFmtId="0" fontId="33" fillId="0" borderId="0"/>
    <xf numFmtId="0" fontId="35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3" fillId="0" borderId="0"/>
    <xf numFmtId="0" fontId="4" fillId="9" borderId="11" applyNumberFormat="0" applyFont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0" fontId="3" fillId="0" borderId="0">
      <alignment vertical="top"/>
    </xf>
    <xf numFmtId="0" fontId="4" fillId="0" borderId="0"/>
    <xf numFmtId="0" fontId="37" fillId="0" borderId="0"/>
  </cellStyleXfs>
  <cellXfs count="38">
    <xf numFmtId="0" fontId="0" fillId="0" borderId="0" xfId="0"/>
    <xf numFmtId="2" fontId="0" fillId="0" borderId="0" xfId="0" applyNumberFormat="1"/>
    <xf numFmtId="39" fontId="0" fillId="0" borderId="0" xfId="0" applyNumberFormat="1"/>
    <xf numFmtId="4" fontId="0" fillId="0" borderId="0" xfId="0" applyNumberFormat="1"/>
    <xf numFmtId="39" fontId="0" fillId="0" borderId="0" xfId="0" applyNumberFormat="1" applyBorder="1"/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20" fillId="0" borderId="0" xfId="108" applyFont="1" applyFill="1" applyBorder="1" applyAlignment="1">
      <alignment horizontal="left" indent="2"/>
    </xf>
    <xf numFmtId="0" fontId="20" fillId="0" borderId="0" xfId="108" applyFont="1" applyFill="1" applyBorder="1" applyAlignment="1">
      <alignment horizontal="center"/>
    </xf>
    <xf numFmtId="1" fontId="20" fillId="0" borderId="0" xfId="76" applyNumberFormat="1" applyFont="1" applyFill="1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8" fillId="0" borderId="0" xfId="0" applyFont="1" applyAlignment="1">
      <alignment wrapText="1"/>
    </xf>
    <xf numFmtId="0" fontId="39" fillId="0" borderId="0" xfId="108" applyFont="1" applyAlignment="1">
      <alignment horizontal="center"/>
    </xf>
    <xf numFmtId="0" fontId="39" fillId="0" borderId="1" xfId="108" applyFont="1" applyBorder="1" applyAlignment="1">
      <alignment horizontal="left" indent="2"/>
    </xf>
    <xf numFmtId="0" fontId="39" fillId="0" borderId="1" xfId="108" applyFont="1" applyBorder="1" applyAlignment="1">
      <alignment horizontal="center"/>
    </xf>
    <xf numFmtId="0" fontId="20" fillId="0" borderId="0" xfId="108" applyFont="1"/>
    <xf numFmtId="0" fontId="20" fillId="38" borderId="0" xfId="108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0" xfId="0" applyFill="1"/>
    <xf numFmtId="0" fontId="20" fillId="2" borderId="0" xfId="108" applyFont="1" applyFill="1" applyAlignment="1">
      <alignment horizontal="center"/>
    </xf>
    <xf numFmtId="0" fontId="21" fillId="0" borderId="0" xfId="0" applyFont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1" xfId="0" applyFont="1" applyBorder="1" applyAlignment="1">
      <alignment horizontal="center"/>
    </xf>
    <xf numFmtId="39" fontId="40" fillId="0" borderId="0" xfId="0" applyNumberFormat="1" applyFont="1"/>
    <xf numFmtId="9" fontId="40" fillId="0" borderId="0" xfId="0" applyNumberFormat="1" applyFont="1"/>
    <xf numFmtId="39" fontId="40" fillId="0" borderId="3" xfId="0" applyNumberFormat="1" applyFont="1" applyBorder="1"/>
    <xf numFmtId="0" fontId="40" fillId="0" borderId="3" xfId="0" applyFont="1" applyBorder="1"/>
    <xf numFmtId="10" fontId="40" fillId="0" borderId="0" xfId="0" applyNumberFormat="1" applyFont="1"/>
    <xf numFmtId="0" fontId="41" fillId="0" borderId="0" xfId="0" applyFont="1" applyAlignment="1">
      <alignment horizontal="center"/>
    </xf>
  </cellXfs>
  <cellStyles count="178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0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 [0] 2" xfId="74" xr:uid="{00000000-0005-0000-0000-00001D000000}"/>
    <cellStyle name="Comma [0] 3" xfId="46" xr:uid="{00000000-0005-0000-0000-00001E000000}"/>
    <cellStyle name="Comma [0] 4" xfId="65" xr:uid="{00000000-0005-0000-0000-00001F000000}"/>
    <cellStyle name="Comma 10" xfId="48" xr:uid="{00000000-0005-0000-0000-000020000000}"/>
    <cellStyle name="Comma 11" xfId="73" xr:uid="{00000000-0005-0000-0000-000021000000}"/>
    <cellStyle name="Comma 12" xfId="59" xr:uid="{00000000-0005-0000-0000-000022000000}"/>
    <cellStyle name="Comma 13" xfId="62" xr:uid="{00000000-0005-0000-0000-000023000000}"/>
    <cellStyle name="Comma 14" xfId="49" xr:uid="{00000000-0005-0000-0000-000024000000}"/>
    <cellStyle name="Comma 15" xfId="44" xr:uid="{00000000-0005-0000-0000-000025000000}"/>
    <cellStyle name="Comma 16" xfId="50" xr:uid="{00000000-0005-0000-0000-000026000000}"/>
    <cellStyle name="Comma 17" xfId="43" xr:uid="{00000000-0005-0000-0000-000027000000}"/>
    <cellStyle name="Comma 17 2" xfId="127" xr:uid="{00000000-0005-0000-0000-000028000000}"/>
    <cellStyle name="Comma 18" xfId="71" xr:uid="{00000000-0005-0000-0000-000029000000}"/>
    <cellStyle name="Comma 18 2" xfId="128" xr:uid="{00000000-0005-0000-0000-00002A000000}"/>
    <cellStyle name="Comma 19" xfId="66" xr:uid="{00000000-0005-0000-0000-00002B000000}"/>
    <cellStyle name="Comma 19 2" xfId="129" xr:uid="{00000000-0005-0000-0000-00002C000000}"/>
    <cellStyle name="Comma 2" xfId="55" xr:uid="{00000000-0005-0000-0000-00002D000000}"/>
    <cellStyle name="Comma 2 2" xfId="45" xr:uid="{00000000-0005-0000-0000-00002E000000}"/>
    <cellStyle name="Comma 2 3" xfId="150" xr:uid="{00000000-0005-0000-0000-00002F000000}"/>
    <cellStyle name="Comma 20" xfId="80" xr:uid="{00000000-0005-0000-0000-000030000000}"/>
    <cellStyle name="Comma 20 2" xfId="130" xr:uid="{00000000-0005-0000-0000-000031000000}"/>
    <cellStyle name="Comma 21" xfId="76" xr:uid="{00000000-0005-0000-0000-000032000000}"/>
    <cellStyle name="Comma 21 2" xfId="131" xr:uid="{00000000-0005-0000-0000-000033000000}"/>
    <cellStyle name="Comma 22" xfId="68" xr:uid="{00000000-0005-0000-0000-000034000000}"/>
    <cellStyle name="Comma 22 2" xfId="132" xr:uid="{00000000-0005-0000-0000-000035000000}"/>
    <cellStyle name="Comma 23" xfId="57" xr:uid="{00000000-0005-0000-0000-000036000000}"/>
    <cellStyle name="Comma 24" xfId="61" xr:uid="{00000000-0005-0000-0000-000037000000}"/>
    <cellStyle name="Comma 25" xfId="54" xr:uid="{00000000-0005-0000-0000-000038000000}"/>
    <cellStyle name="Comma 26" xfId="83" xr:uid="{00000000-0005-0000-0000-000039000000}"/>
    <cellStyle name="Comma 27" xfId="79" xr:uid="{00000000-0005-0000-0000-00003A000000}"/>
    <cellStyle name="Comma 28" xfId="75" xr:uid="{00000000-0005-0000-0000-00003B000000}"/>
    <cellStyle name="Comma 29" xfId="56" xr:uid="{00000000-0005-0000-0000-00003C000000}"/>
    <cellStyle name="Comma 3" xfId="63" xr:uid="{00000000-0005-0000-0000-00003D000000}"/>
    <cellStyle name="Comma 3 2" xfId="151" xr:uid="{00000000-0005-0000-0000-00003E000000}"/>
    <cellStyle name="Comma 30" xfId="51" xr:uid="{00000000-0005-0000-0000-00003F000000}"/>
    <cellStyle name="Comma 31" xfId="82" xr:uid="{00000000-0005-0000-0000-000040000000}"/>
    <cellStyle name="Comma 32" xfId="78" xr:uid="{00000000-0005-0000-0000-000041000000}"/>
    <cellStyle name="Comma 33" xfId="70" xr:uid="{00000000-0005-0000-0000-000042000000}"/>
    <cellStyle name="Comma 34" xfId="72" xr:uid="{00000000-0005-0000-0000-000043000000}"/>
    <cellStyle name="Comma 35" xfId="64" xr:uid="{00000000-0005-0000-0000-000044000000}"/>
    <cellStyle name="Comma 36" xfId="69" xr:uid="{00000000-0005-0000-0000-000045000000}"/>
    <cellStyle name="Comma 37" xfId="81" xr:uid="{00000000-0005-0000-0000-000046000000}"/>
    <cellStyle name="Comma 38" xfId="77" xr:uid="{00000000-0005-0000-0000-000047000000}"/>
    <cellStyle name="Comma 39" xfId="52" xr:uid="{00000000-0005-0000-0000-000048000000}"/>
    <cellStyle name="Comma 4" xfId="58" xr:uid="{00000000-0005-0000-0000-000049000000}"/>
    <cellStyle name="Comma 4 2" xfId="152" xr:uid="{00000000-0005-0000-0000-00004A000000}"/>
    <cellStyle name="Comma 40" xfId="53" xr:uid="{00000000-0005-0000-0000-00004B000000}"/>
    <cellStyle name="Comma 41" xfId="67" xr:uid="{00000000-0005-0000-0000-00004C000000}"/>
    <cellStyle name="Comma 42" xfId="84" xr:uid="{00000000-0005-0000-0000-00004D000000}"/>
    <cellStyle name="Comma 43" xfId="85" xr:uid="{00000000-0005-0000-0000-00004E000000}"/>
    <cellStyle name="Comma 43 2" xfId="133" xr:uid="{00000000-0005-0000-0000-00004F000000}"/>
    <cellStyle name="Comma 44" xfId="86" xr:uid="{00000000-0005-0000-0000-000050000000}"/>
    <cellStyle name="Comma 44 2" xfId="134" xr:uid="{00000000-0005-0000-0000-000051000000}"/>
    <cellStyle name="Comma 45" xfId="124" xr:uid="{00000000-0005-0000-0000-000052000000}"/>
    <cellStyle name="Comma 45 2" xfId="135" xr:uid="{00000000-0005-0000-0000-000053000000}"/>
    <cellStyle name="Comma 46" xfId="136" xr:uid="{00000000-0005-0000-0000-000054000000}"/>
    <cellStyle name="Comma 47" xfId="144" xr:uid="{00000000-0005-0000-0000-000055000000}"/>
    <cellStyle name="Comma 48" xfId="47" xr:uid="{00000000-0005-0000-0000-000056000000}"/>
    <cellStyle name="Comma 49" xfId="145" xr:uid="{00000000-0005-0000-0000-000057000000}"/>
    <cellStyle name="Comma 5" xfId="87" xr:uid="{00000000-0005-0000-0000-000058000000}"/>
    <cellStyle name="Comma 5 2" xfId="153" xr:uid="{00000000-0005-0000-0000-000059000000}"/>
    <cellStyle name="Comma 50" xfId="149" xr:uid="{00000000-0005-0000-0000-00005A000000}"/>
    <cellStyle name="Comma 6" xfId="88" xr:uid="{00000000-0005-0000-0000-00005B000000}"/>
    <cellStyle name="Comma 7" xfId="89" xr:uid="{00000000-0005-0000-0000-00005C000000}"/>
    <cellStyle name="Comma 8" xfId="90" xr:uid="{00000000-0005-0000-0000-00005D000000}"/>
    <cellStyle name="Comma 9" xfId="91" xr:uid="{00000000-0005-0000-0000-00005E000000}"/>
    <cellStyle name="Currency 2" xfId="92" xr:uid="{00000000-0005-0000-0000-00005F000000}"/>
    <cellStyle name="Currency 2 2" xfId="155" xr:uid="{00000000-0005-0000-0000-000060000000}"/>
    <cellStyle name="Currency 3" xfId="93" xr:uid="{00000000-0005-0000-0000-000061000000}"/>
    <cellStyle name="Currency 3 2" xfId="156" xr:uid="{00000000-0005-0000-0000-000062000000}"/>
    <cellStyle name="Currency 4" xfId="94" xr:uid="{00000000-0005-0000-0000-000063000000}"/>
    <cellStyle name="Currency 5" xfId="154" xr:uid="{00000000-0005-0000-0000-000064000000}"/>
    <cellStyle name="Date" xfId="95" xr:uid="{00000000-0005-0000-0000-000065000000}"/>
    <cellStyle name="Explanatory Text" xfId="17" builtinId="53" customBuiltin="1"/>
    <cellStyle name="Fixed" xfId="96" xr:uid="{00000000-0005-0000-0000-000067000000}"/>
    <cellStyle name="Good" xfId="7" builtinId="26" customBuiltin="1"/>
    <cellStyle name="Grey" xfId="97" xr:uid="{00000000-0005-0000-0000-000069000000}"/>
    <cellStyle name="HEADER" xfId="98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99" xr:uid="{00000000-0005-0000-0000-00006F000000}"/>
    <cellStyle name="Heading2" xfId="100" xr:uid="{00000000-0005-0000-0000-000070000000}"/>
    <cellStyle name="HIGHLIGHT" xfId="101" xr:uid="{00000000-0005-0000-0000-000071000000}"/>
    <cellStyle name="Input" xfId="10" builtinId="20" customBuiltin="1"/>
    <cellStyle name="Input [yellow]" xfId="102" xr:uid="{00000000-0005-0000-0000-000073000000}"/>
    <cellStyle name="Linked Cell" xfId="13" builtinId="24" customBuiltin="1"/>
    <cellStyle name="Neutral" xfId="9" builtinId="28" customBuiltin="1"/>
    <cellStyle name="no dec" xfId="103" xr:uid="{00000000-0005-0000-0000-000076000000}"/>
    <cellStyle name="Normal" xfId="0" builtinId="0"/>
    <cellStyle name="Normal - Style1" xfId="104" xr:uid="{00000000-0005-0000-0000-000078000000}"/>
    <cellStyle name="Normal 10" xfId="138" xr:uid="{00000000-0005-0000-0000-000079000000}"/>
    <cellStyle name="Normal 11" xfId="137" xr:uid="{00000000-0005-0000-0000-00007A000000}"/>
    <cellStyle name="Normal 12" xfId="148" xr:uid="{00000000-0005-0000-0000-00007B000000}"/>
    <cellStyle name="Normal 2" xfId="1" xr:uid="{00000000-0005-0000-0000-00007C000000}"/>
    <cellStyle name="Normal 2 2" xfId="126" xr:uid="{00000000-0005-0000-0000-00007D000000}"/>
    <cellStyle name="Normal 2 2 2" xfId="157" xr:uid="{00000000-0005-0000-0000-00007E000000}"/>
    <cellStyle name="Normal 2 2 3" xfId="176" xr:uid="{00000000-0005-0000-0000-00007F000000}"/>
    <cellStyle name="Normal 2 3" xfId="147" xr:uid="{00000000-0005-0000-0000-000080000000}"/>
    <cellStyle name="Normal 2 4" xfId="105" xr:uid="{00000000-0005-0000-0000-000081000000}"/>
    <cellStyle name="Normal 2 5" xfId="175" xr:uid="{00000000-0005-0000-0000-000082000000}"/>
    <cellStyle name="Normal 3" xfId="106" xr:uid="{00000000-0005-0000-0000-000083000000}"/>
    <cellStyle name="Normal 3 2" xfId="158" xr:uid="{00000000-0005-0000-0000-000084000000}"/>
    <cellStyle name="Normal 3 2 2" xfId="159" xr:uid="{00000000-0005-0000-0000-000085000000}"/>
    <cellStyle name="Normal 3 3" xfId="160" xr:uid="{00000000-0005-0000-0000-000086000000}"/>
    <cellStyle name="Normal 4" xfId="107" xr:uid="{00000000-0005-0000-0000-000087000000}"/>
    <cellStyle name="Normal 4 2" xfId="162" xr:uid="{00000000-0005-0000-0000-000088000000}"/>
    <cellStyle name="Normal 4 3" xfId="163" xr:uid="{00000000-0005-0000-0000-000089000000}"/>
    <cellStyle name="Normal 4 4" xfId="161" xr:uid="{00000000-0005-0000-0000-00008A000000}"/>
    <cellStyle name="Normal 4 5" xfId="177" xr:uid="{00000000-0005-0000-0000-00008B000000}"/>
    <cellStyle name="Normal 5" xfId="108" xr:uid="{00000000-0005-0000-0000-00008C000000}"/>
    <cellStyle name="Normal 5 2" xfId="139" xr:uid="{00000000-0005-0000-0000-00008D000000}"/>
    <cellStyle name="Normal 5 3" xfId="165" xr:uid="{00000000-0005-0000-0000-00008E000000}"/>
    <cellStyle name="Normal 5 3 2" xfId="166" xr:uid="{00000000-0005-0000-0000-00008F000000}"/>
    <cellStyle name="Normal 5 4" xfId="164" xr:uid="{00000000-0005-0000-0000-000090000000}"/>
    <cellStyle name="Normal 6" xfId="109" xr:uid="{00000000-0005-0000-0000-000091000000}"/>
    <cellStyle name="Normal 6 2" xfId="167" xr:uid="{00000000-0005-0000-0000-000092000000}"/>
    <cellStyle name="Normal 7" xfId="110" xr:uid="{00000000-0005-0000-0000-000093000000}"/>
    <cellStyle name="Normal 7 2" xfId="168" xr:uid="{00000000-0005-0000-0000-000094000000}"/>
    <cellStyle name="Normal 8" xfId="123" xr:uid="{00000000-0005-0000-0000-000095000000}"/>
    <cellStyle name="Normal 8 2" xfId="140" xr:uid="{00000000-0005-0000-0000-000096000000}"/>
    <cellStyle name="Normal 8 3" xfId="169" xr:uid="{00000000-0005-0000-0000-000097000000}"/>
    <cellStyle name="Normal 9" xfId="141" xr:uid="{00000000-0005-0000-0000-000098000000}"/>
    <cellStyle name="Note" xfId="16" builtinId="10" customBuiltin="1"/>
    <cellStyle name="Note 2" xfId="170" xr:uid="{00000000-0005-0000-0000-00009D000000}"/>
    <cellStyle name="Output" xfId="11" builtinId="21" customBuiltin="1"/>
    <cellStyle name="Percent [2]" xfId="112" xr:uid="{00000000-0005-0000-0000-00009F000000}"/>
    <cellStyle name="Percent 10" xfId="171" xr:uid="{00000000-0005-0000-0000-0000A0000000}"/>
    <cellStyle name="Percent 2" xfId="113" xr:uid="{00000000-0005-0000-0000-0000A1000000}"/>
    <cellStyle name="Percent 2 2" xfId="172" xr:uid="{00000000-0005-0000-0000-0000A2000000}"/>
    <cellStyle name="Percent 3" xfId="114" xr:uid="{00000000-0005-0000-0000-0000A3000000}"/>
    <cellStyle name="Percent 3 2" xfId="173" xr:uid="{00000000-0005-0000-0000-0000A4000000}"/>
    <cellStyle name="Percent 4" xfId="115" xr:uid="{00000000-0005-0000-0000-0000A5000000}"/>
    <cellStyle name="Percent 5" xfId="116" xr:uid="{00000000-0005-0000-0000-0000A6000000}"/>
    <cellStyle name="Percent 5 2" xfId="142" xr:uid="{00000000-0005-0000-0000-0000A7000000}"/>
    <cellStyle name="Percent 6" xfId="125" xr:uid="{00000000-0005-0000-0000-0000A8000000}"/>
    <cellStyle name="Percent 7" xfId="143" xr:uid="{00000000-0005-0000-0000-0000A9000000}"/>
    <cellStyle name="Percent 8" xfId="111" xr:uid="{00000000-0005-0000-0000-0000AA000000}"/>
    <cellStyle name="Percent 9" xfId="146" xr:uid="{00000000-0005-0000-0000-0000AB000000}"/>
    <cellStyle name="RangeBelow" xfId="117" xr:uid="{00000000-0005-0000-0000-0000AC000000}"/>
    <cellStyle name="Style 1" xfId="174" xr:uid="{00000000-0005-0000-0000-0000AD000000}"/>
    <cellStyle name="SubRoutine" xfId="118" xr:uid="{00000000-0005-0000-0000-0000AE000000}"/>
    <cellStyle name="þ(Î'_x000c_ïþ÷_x000c_âþÖ_x0006__x0002_Þ”_x0013__x0007__x0001__x0001_" xfId="119" xr:uid="{00000000-0005-0000-0000-0000AF000000}"/>
    <cellStyle name="Title" xfId="2" builtinId="15" customBuiltin="1"/>
    <cellStyle name="Total" xfId="18" builtinId="25" customBuiltin="1"/>
    <cellStyle name="Unprot" xfId="120" xr:uid="{00000000-0005-0000-0000-0000B2000000}"/>
    <cellStyle name="Unprot$" xfId="121" xr:uid="{00000000-0005-0000-0000-0000B3000000}"/>
    <cellStyle name="Unprotect" xfId="122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opLeftCell="A4" workbookViewId="0">
      <selection activeCell="E19" sqref="E19"/>
    </sheetView>
  </sheetViews>
  <sheetFormatPr defaultRowHeight="15"/>
  <cols>
    <col min="1" max="1" width="32.42578125" customWidth="1"/>
    <col min="2" max="2" width="16" style="13" customWidth="1"/>
    <col min="3" max="3" width="24.85546875" customWidth="1"/>
    <col min="4" max="4" width="18.85546875" customWidth="1"/>
    <col min="5" max="5" width="19.140625" customWidth="1"/>
  </cols>
  <sheetData>
    <row r="1" spans="1:9">
      <c r="A1" s="28" t="s">
        <v>56</v>
      </c>
      <c r="B1" s="28"/>
      <c r="C1" s="28"/>
      <c r="D1" s="28"/>
      <c r="E1" s="28"/>
      <c r="F1" s="28"/>
      <c r="G1" s="28"/>
    </row>
    <row r="2" spans="1:9" s="9" customFormat="1">
      <c r="A2" s="28" t="s">
        <v>57</v>
      </c>
      <c r="B2" s="28"/>
      <c r="C2" s="28"/>
      <c r="D2" s="28"/>
      <c r="E2" s="28"/>
      <c r="F2" s="28"/>
      <c r="G2" s="28"/>
    </row>
    <row r="3" spans="1:9" s="9" customFormat="1">
      <c r="A3" s="28" t="s">
        <v>64</v>
      </c>
      <c r="B3" s="28"/>
      <c r="C3" s="28"/>
      <c r="D3" s="28"/>
      <c r="E3" s="28"/>
      <c r="F3" s="28"/>
      <c r="G3" s="28"/>
    </row>
    <row r="4" spans="1:9" s="9" customFormat="1">
      <c r="B4" s="13"/>
    </row>
    <row r="5" spans="1:9" s="9" customFormat="1">
      <c r="B5" s="13"/>
    </row>
    <row r="6" spans="1:9" s="9" customFormat="1">
      <c r="B6" s="13"/>
    </row>
    <row r="7" spans="1:9" s="9" customFormat="1">
      <c r="B7" s="13"/>
    </row>
    <row r="8" spans="1:9" ht="45">
      <c r="A8" s="5" t="s">
        <v>1</v>
      </c>
      <c r="B8" s="7" t="s">
        <v>63</v>
      </c>
      <c r="C8" s="7" t="s">
        <v>5</v>
      </c>
      <c r="D8" s="7" t="s">
        <v>6</v>
      </c>
      <c r="E8" s="5" t="s">
        <v>19</v>
      </c>
      <c r="F8" s="26" t="s">
        <v>7</v>
      </c>
      <c r="G8" s="27"/>
      <c r="H8" s="27"/>
    </row>
    <row r="9" spans="1:9">
      <c r="A9" t="s">
        <v>8</v>
      </c>
      <c r="B9" s="13">
        <v>2034</v>
      </c>
      <c r="C9">
        <v>2034</v>
      </c>
      <c r="D9">
        <v>64</v>
      </c>
      <c r="E9" s="1">
        <f>+C9-2021</f>
        <v>13</v>
      </c>
      <c r="F9" t="s">
        <v>9</v>
      </c>
    </row>
    <row r="10" spans="1:9">
      <c r="A10" t="s">
        <v>10</v>
      </c>
      <c r="B10" s="13">
        <v>2034</v>
      </c>
      <c r="C10">
        <v>2034</v>
      </c>
      <c r="D10">
        <v>63</v>
      </c>
      <c r="E10" s="1">
        <f t="shared" ref="E10:E17" si="0">+C10-2021</f>
        <v>13</v>
      </c>
      <c r="F10" t="s">
        <v>9</v>
      </c>
    </row>
    <row r="11" spans="1:9">
      <c r="A11" t="s">
        <v>11</v>
      </c>
      <c r="B11" s="13">
        <v>2042</v>
      </c>
      <c r="C11" s="23">
        <v>2028</v>
      </c>
      <c r="D11">
        <v>60</v>
      </c>
      <c r="E11" s="1">
        <f t="shared" si="0"/>
        <v>7</v>
      </c>
      <c r="F11" t="s">
        <v>68</v>
      </c>
    </row>
    <row r="12" spans="1:9">
      <c r="A12" t="s">
        <v>13</v>
      </c>
      <c r="B12" s="13">
        <v>2022</v>
      </c>
      <c r="C12" s="23">
        <v>2023</v>
      </c>
      <c r="D12">
        <v>60</v>
      </c>
      <c r="E12" s="1">
        <f t="shared" si="0"/>
        <v>2</v>
      </c>
      <c r="F12" t="s">
        <v>69</v>
      </c>
    </row>
    <row r="13" spans="1:9">
      <c r="A13" t="s">
        <v>14</v>
      </c>
      <c r="B13" s="13">
        <v>2016</v>
      </c>
      <c r="C13">
        <v>2016</v>
      </c>
      <c r="D13">
        <v>54</v>
      </c>
      <c r="E13" s="1">
        <v>0</v>
      </c>
      <c r="F13" t="s">
        <v>58</v>
      </c>
    </row>
    <row r="14" spans="1:9">
      <c r="A14" t="s">
        <v>15</v>
      </c>
      <c r="B14" s="13">
        <v>2026</v>
      </c>
      <c r="C14">
        <v>2026</v>
      </c>
      <c r="D14">
        <v>60</v>
      </c>
      <c r="E14" s="1">
        <f t="shared" si="0"/>
        <v>5</v>
      </c>
      <c r="F14" s="13" t="s">
        <v>69</v>
      </c>
    </row>
    <row r="15" spans="1:9">
      <c r="A15" s="8" t="s">
        <v>16</v>
      </c>
      <c r="B15" s="13">
        <v>2026</v>
      </c>
      <c r="C15" s="8">
        <v>2026</v>
      </c>
      <c r="D15" s="8">
        <v>52</v>
      </c>
      <c r="E15" s="1">
        <f t="shared" si="0"/>
        <v>5</v>
      </c>
      <c r="F15" s="13" t="s">
        <v>69</v>
      </c>
      <c r="G15" s="8"/>
      <c r="H15" s="8"/>
      <c r="I15" s="8"/>
    </row>
    <row r="16" spans="1:9">
      <c r="A16" t="s">
        <v>17</v>
      </c>
      <c r="B16" s="13">
        <v>2039</v>
      </c>
      <c r="C16">
        <v>2039</v>
      </c>
      <c r="D16">
        <v>60</v>
      </c>
      <c r="E16" s="1">
        <f t="shared" si="0"/>
        <v>18</v>
      </c>
      <c r="F16" t="s">
        <v>12</v>
      </c>
    </row>
    <row r="17" spans="1:8">
      <c r="A17" t="s">
        <v>18</v>
      </c>
      <c r="B17" s="13">
        <v>2043</v>
      </c>
      <c r="C17" s="23">
        <v>2025</v>
      </c>
      <c r="D17">
        <v>60</v>
      </c>
      <c r="E17" s="1">
        <f t="shared" si="0"/>
        <v>4</v>
      </c>
      <c r="F17" t="s">
        <v>71</v>
      </c>
    </row>
    <row r="18" spans="1:8" s="13" customFormat="1">
      <c r="A18" s="13" t="s">
        <v>65</v>
      </c>
      <c r="C18" s="13">
        <v>2041</v>
      </c>
      <c r="D18" s="13">
        <v>20</v>
      </c>
      <c r="E18" s="1">
        <f>20-+(DATE(2021,12,31)-DATE(2021,6,5))/365</f>
        <v>19.427397260273974</v>
      </c>
      <c r="F18" s="13" t="s">
        <v>77</v>
      </c>
    </row>
    <row r="19" spans="1:8" s="13" customFormat="1">
      <c r="A19" s="13" t="s">
        <v>66</v>
      </c>
      <c r="C19" s="13">
        <v>2041</v>
      </c>
      <c r="D19" s="13">
        <v>20</v>
      </c>
      <c r="E19" s="1">
        <f>20-+(DATE(2021,12,31)-DATE(2021,6,5))/365</f>
        <v>19.427397260273974</v>
      </c>
      <c r="F19" s="13" t="s">
        <v>77</v>
      </c>
    </row>
    <row r="20" spans="1:8" s="13" customFormat="1">
      <c r="A20" s="13" t="s">
        <v>67</v>
      </c>
      <c r="C20" s="23">
        <v>2051</v>
      </c>
      <c r="D20" s="13">
        <v>30</v>
      </c>
      <c r="E20" s="1">
        <v>29</v>
      </c>
      <c r="F20" s="13" t="s">
        <v>70</v>
      </c>
    </row>
    <row r="21" spans="1:8" s="13" customFormat="1"/>
    <row r="23" spans="1:8">
      <c r="A23" t="s">
        <v>53</v>
      </c>
    </row>
    <row r="24" spans="1:8" ht="15" customHeight="1">
      <c r="A24" s="25" t="s">
        <v>55</v>
      </c>
      <c r="B24" s="25"/>
      <c r="C24" s="25"/>
      <c r="D24" s="25"/>
      <c r="E24" s="25"/>
      <c r="F24" s="25"/>
      <c r="G24" s="25"/>
      <c r="H24" s="25"/>
    </row>
    <row r="25" spans="1:8" ht="15" customHeight="1">
      <c r="A25" s="25" t="s">
        <v>54</v>
      </c>
      <c r="B25" s="25"/>
      <c r="C25" s="25"/>
      <c r="D25" s="25"/>
      <c r="E25" s="25"/>
      <c r="F25" s="25"/>
      <c r="G25" s="25"/>
      <c r="H25" s="25"/>
    </row>
    <row r="26" spans="1:8" ht="15" customHeight="1">
      <c r="A26" s="10"/>
      <c r="B26" s="10"/>
      <c r="C26" s="11"/>
      <c r="D26" s="11"/>
      <c r="E26" s="11"/>
      <c r="F26" s="11"/>
      <c r="G26" s="12"/>
      <c r="H26" s="12"/>
    </row>
    <row r="27" spans="1:8">
      <c r="A27" s="16"/>
      <c r="B27" s="17" t="s">
        <v>74</v>
      </c>
      <c r="C27" s="11"/>
      <c r="D27" s="11"/>
      <c r="E27" s="11"/>
      <c r="F27" s="11"/>
      <c r="G27" s="12"/>
      <c r="H27" s="12"/>
    </row>
    <row r="28" spans="1:8">
      <c r="A28" s="18" t="s">
        <v>75</v>
      </c>
      <c r="B28" s="19" t="s">
        <v>76</v>
      </c>
      <c r="C28" s="22" t="s">
        <v>19</v>
      </c>
      <c r="D28" s="11" t="s">
        <v>20</v>
      </c>
      <c r="E28" s="11"/>
      <c r="F28" s="11"/>
      <c r="G28" s="12"/>
      <c r="H28" s="12"/>
    </row>
    <row r="29" spans="1:8">
      <c r="A29" s="20" t="s">
        <v>2</v>
      </c>
      <c r="B29" s="24">
        <v>2051</v>
      </c>
      <c r="C29" s="13">
        <f>+B29-2021</f>
        <v>30</v>
      </c>
    </row>
    <row r="30" spans="1:8">
      <c r="A30" s="20" t="s">
        <v>72</v>
      </c>
      <c r="B30" s="21">
        <v>2039</v>
      </c>
      <c r="C30" s="13">
        <f t="shared" ref="C30:C35" si="1">+B30-2021</f>
        <v>18</v>
      </c>
    </row>
    <row r="31" spans="1:8">
      <c r="A31" s="20" t="s">
        <v>4</v>
      </c>
      <c r="B31" s="21">
        <v>2039</v>
      </c>
      <c r="C31" s="13">
        <f t="shared" si="1"/>
        <v>18</v>
      </c>
    </row>
    <row r="32" spans="1:8">
      <c r="A32" s="20" t="s">
        <v>3</v>
      </c>
      <c r="B32" s="21">
        <v>2039</v>
      </c>
      <c r="C32" s="13">
        <f t="shared" si="1"/>
        <v>18</v>
      </c>
    </row>
    <row r="33" spans="1:3">
      <c r="A33" s="20" t="s">
        <v>73</v>
      </c>
      <c r="B33" s="21">
        <v>2039</v>
      </c>
      <c r="C33" s="13">
        <f t="shared" si="1"/>
        <v>18</v>
      </c>
    </row>
    <row r="34" spans="1:3">
      <c r="A34" s="20" t="s">
        <v>62</v>
      </c>
      <c r="B34" s="21">
        <v>2041</v>
      </c>
      <c r="C34" s="13">
        <f t="shared" si="1"/>
        <v>20</v>
      </c>
    </row>
    <row r="35" spans="1:3">
      <c r="A35" s="20" t="s">
        <v>61</v>
      </c>
      <c r="B35" s="24">
        <v>2039</v>
      </c>
      <c r="C35" s="13">
        <f t="shared" si="1"/>
        <v>18</v>
      </c>
    </row>
  </sheetData>
  <mergeCells count="6">
    <mergeCell ref="A25:H25"/>
    <mergeCell ref="F8:H8"/>
    <mergeCell ref="A1:G1"/>
    <mergeCell ref="A2:G2"/>
    <mergeCell ref="A3:G3"/>
    <mergeCell ref="A24:H2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54"/>
  <sheetViews>
    <sheetView tabSelected="1" topLeftCell="A13" workbookViewId="0">
      <selection activeCell="B56" sqref="B56"/>
    </sheetView>
  </sheetViews>
  <sheetFormatPr defaultRowHeight="15"/>
  <cols>
    <col min="1" max="1" width="9.42578125" bestFit="1" customWidth="1"/>
    <col min="2" max="2" width="43.140625" customWidth="1"/>
    <col min="3" max="3" width="16.7109375" bestFit="1" customWidth="1"/>
    <col min="4" max="4" width="27.5703125" customWidth="1"/>
    <col min="5" max="5" width="24.5703125" customWidth="1"/>
    <col min="6" max="6" width="27.85546875" customWidth="1"/>
    <col min="7" max="7" width="23.140625" customWidth="1"/>
    <col min="8" max="8" width="17.42578125" customWidth="1"/>
    <col min="9" max="9" width="17.42578125" style="13" customWidth="1"/>
    <col min="10" max="10" width="17.7109375" customWidth="1"/>
    <col min="11" max="11" width="12.42578125" bestFit="1" customWidth="1"/>
  </cols>
  <sheetData>
    <row r="1" spans="1:11" ht="15.75">
      <c r="A1" s="37" t="s">
        <v>23</v>
      </c>
      <c r="B1" s="37"/>
      <c r="C1" s="37"/>
      <c r="D1" s="37"/>
      <c r="E1" s="37"/>
      <c r="F1" s="37"/>
      <c r="G1" s="37"/>
      <c r="H1" s="37"/>
      <c r="I1" s="14"/>
    </row>
    <row r="2" spans="1:11" ht="15.75">
      <c r="A2" s="37" t="s">
        <v>24</v>
      </c>
      <c r="B2" s="37"/>
      <c r="C2" s="37"/>
      <c r="D2" s="37"/>
      <c r="E2" s="37"/>
      <c r="F2" s="37"/>
      <c r="G2" s="37"/>
      <c r="H2" s="37"/>
      <c r="I2" s="14"/>
    </row>
    <row r="3" spans="1:11" ht="15.75">
      <c r="A3" s="37" t="s">
        <v>25</v>
      </c>
      <c r="B3" s="37"/>
      <c r="C3" s="37"/>
      <c r="D3" s="37"/>
      <c r="E3" s="37"/>
      <c r="F3" s="37"/>
      <c r="G3" s="37"/>
      <c r="H3" s="37"/>
      <c r="I3" s="14"/>
    </row>
    <row r="4" spans="1:11" ht="15.75">
      <c r="A4" s="37" t="s">
        <v>60</v>
      </c>
      <c r="B4" s="37"/>
      <c r="C4" s="37"/>
      <c r="D4" s="37"/>
      <c r="E4" s="37"/>
      <c r="F4" s="37"/>
      <c r="G4" s="37"/>
      <c r="H4" s="37"/>
      <c r="I4" s="14"/>
    </row>
    <row r="5" spans="1:11" ht="15.75">
      <c r="A5" s="29"/>
      <c r="B5" s="29"/>
      <c r="C5" s="29"/>
      <c r="D5" s="29"/>
      <c r="E5" s="29"/>
      <c r="F5" s="29"/>
      <c r="G5" s="29"/>
      <c r="H5" s="29"/>
    </row>
    <row r="9" spans="1:11" ht="15.75">
      <c r="A9" s="29" t="s">
        <v>26</v>
      </c>
      <c r="B9" s="29" t="s">
        <v>27</v>
      </c>
      <c r="C9" s="29"/>
      <c r="D9" s="29"/>
      <c r="E9" s="29"/>
      <c r="F9" s="29"/>
      <c r="G9" s="29"/>
      <c r="H9" s="29"/>
    </row>
    <row r="10" spans="1:11" ht="15.75">
      <c r="A10" s="29"/>
      <c r="B10" s="29"/>
      <c r="C10" s="30" t="s">
        <v>0</v>
      </c>
      <c r="D10" s="30" t="s">
        <v>50</v>
      </c>
      <c r="E10" s="30" t="s">
        <v>29</v>
      </c>
      <c r="F10" s="30" t="s">
        <v>30</v>
      </c>
      <c r="G10" s="30" t="s">
        <v>31</v>
      </c>
      <c r="H10" s="30" t="s">
        <v>48</v>
      </c>
      <c r="I10" s="14"/>
    </row>
    <row r="11" spans="1:11" ht="15.75">
      <c r="A11" s="29"/>
      <c r="B11" s="29"/>
      <c r="C11" s="31" t="s">
        <v>32</v>
      </c>
      <c r="D11" s="31" t="s">
        <v>33</v>
      </c>
      <c r="E11" s="31" t="s">
        <v>33</v>
      </c>
      <c r="F11" s="31" t="s">
        <v>21</v>
      </c>
      <c r="G11" s="31" t="s">
        <v>34</v>
      </c>
      <c r="H11" s="31"/>
      <c r="I11" s="15"/>
    </row>
    <row r="12" spans="1:11" s="6" customFormat="1" ht="15.75">
      <c r="A12" s="29">
        <v>390.1</v>
      </c>
      <c r="B12" s="29" t="s">
        <v>47</v>
      </c>
      <c r="C12" s="32">
        <v>790660.67999999993</v>
      </c>
      <c r="D12" s="32">
        <v>0</v>
      </c>
      <c r="E12" s="32">
        <v>0</v>
      </c>
      <c r="F12" s="29" t="s">
        <v>52</v>
      </c>
      <c r="G12" s="33">
        <v>0</v>
      </c>
      <c r="H12" s="32">
        <v>0</v>
      </c>
      <c r="I12" s="2"/>
      <c r="J12" s="3"/>
      <c r="K12" s="2"/>
    </row>
    <row r="13" spans="1:11" ht="15.75">
      <c r="A13" s="29">
        <v>391.1</v>
      </c>
      <c r="B13" s="29" t="s">
        <v>35</v>
      </c>
      <c r="C13" s="32">
        <v>2080876.7300000002</v>
      </c>
      <c r="D13" s="32">
        <v>315751.26254094543</v>
      </c>
      <c r="E13" s="32">
        <v>364928.69433333329</v>
      </c>
      <c r="F13" s="29">
        <v>15</v>
      </c>
      <c r="G13" s="33">
        <v>0</v>
      </c>
      <c r="H13" s="32">
        <v>0</v>
      </c>
      <c r="I13" s="2"/>
      <c r="J13" s="3"/>
    </row>
    <row r="14" spans="1:11" ht="15.75">
      <c r="A14" s="29">
        <v>391.2</v>
      </c>
      <c r="B14" s="29" t="s">
        <v>36</v>
      </c>
      <c r="C14" s="32">
        <v>11712664.099999998</v>
      </c>
      <c r="D14" s="32">
        <v>5058182.9559723493</v>
      </c>
      <c r="E14" s="32">
        <v>5833957.0670000007</v>
      </c>
      <c r="F14" s="29">
        <v>5</v>
      </c>
      <c r="G14" s="33">
        <v>0</v>
      </c>
      <c r="H14" s="32">
        <v>77205.990000000005</v>
      </c>
      <c r="I14" s="2"/>
      <c r="J14" s="3"/>
      <c r="K14" s="3"/>
    </row>
    <row r="15" spans="1:11" ht="15.75">
      <c r="A15" s="29">
        <v>391.3</v>
      </c>
      <c r="B15" s="29" t="s">
        <v>37</v>
      </c>
      <c r="C15" s="32">
        <v>1481206.06</v>
      </c>
      <c r="D15" s="32">
        <v>613840.38971875934</v>
      </c>
      <c r="E15" s="32">
        <v>709444.42200000002</v>
      </c>
      <c r="F15" s="29">
        <v>15</v>
      </c>
      <c r="G15" s="33">
        <v>0</v>
      </c>
      <c r="H15" s="32">
        <v>0</v>
      </c>
      <c r="I15" s="2"/>
      <c r="J15" s="3"/>
      <c r="K15" s="6"/>
    </row>
    <row r="16" spans="1:11" ht="15.75">
      <c r="A16" s="29">
        <v>392</v>
      </c>
      <c r="B16" s="29" t="s">
        <v>38</v>
      </c>
      <c r="C16" s="32">
        <v>30484.55</v>
      </c>
      <c r="D16" s="32">
        <v>14630.530745841101</v>
      </c>
      <c r="E16" s="32">
        <v>15599.4892</v>
      </c>
      <c r="F16" s="29">
        <v>10</v>
      </c>
      <c r="G16" s="33">
        <v>0.2</v>
      </c>
      <c r="H16" s="32">
        <v>0</v>
      </c>
      <c r="I16" s="2"/>
      <c r="J16" s="3"/>
      <c r="K16" s="6"/>
    </row>
    <row r="17" spans="1:11" ht="15.75">
      <c r="A17" s="29">
        <v>393</v>
      </c>
      <c r="B17" s="29" t="s">
        <v>39</v>
      </c>
      <c r="C17" s="32">
        <v>28116.68</v>
      </c>
      <c r="D17" s="32">
        <v>8920.1580847148252</v>
      </c>
      <c r="E17" s="32">
        <v>10309.449333333334</v>
      </c>
      <c r="F17" s="29">
        <v>15</v>
      </c>
      <c r="G17" s="33">
        <v>0</v>
      </c>
      <c r="H17" s="32">
        <v>0</v>
      </c>
      <c r="I17" s="2"/>
      <c r="J17" s="3"/>
      <c r="K17" s="6"/>
    </row>
    <row r="18" spans="1:11" ht="15.75">
      <c r="A18" s="29">
        <v>394</v>
      </c>
      <c r="B18" s="29" t="s">
        <v>40</v>
      </c>
      <c r="C18" s="32">
        <v>11184589.200000001</v>
      </c>
      <c r="D18" s="32">
        <v>4685825.466912494</v>
      </c>
      <c r="E18" s="32">
        <v>5415630.5053333333</v>
      </c>
      <c r="F18" s="29">
        <v>15</v>
      </c>
      <c r="G18" s="33">
        <v>0</v>
      </c>
      <c r="H18" s="32">
        <v>0</v>
      </c>
      <c r="I18" s="2"/>
      <c r="J18" s="3"/>
      <c r="K18" s="6"/>
    </row>
    <row r="19" spans="1:11" ht="15.75">
      <c r="A19" s="29">
        <v>395</v>
      </c>
      <c r="B19" s="29" t="s">
        <v>41</v>
      </c>
      <c r="C19" s="32">
        <v>468468.64</v>
      </c>
      <c r="D19" s="32">
        <v>252061.1182903208</v>
      </c>
      <c r="E19" s="32">
        <v>291318.97699999996</v>
      </c>
      <c r="F19" s="29">
        <v>10</v>
      </c>
      <c r="G19" s="33">
        <v>0</v>
      </c>
      <c r="H19" s="32">
        <v>0</v>
      </c>
      <c r="I19" s="2"/>
      <c r="J19" s="3"/>
      <c r="K19" s="6"/>
    </row>
    <row r="20" spans="1:11" ht="15.75">
      <c r="A20" s="29">
        <v>396</v>
      </c>
      <c r="B20" s="29" t="s">
        <v>42</v>
      </c>
      <c r="C20" s="32">
        <v>526899.1</v>
      </c>
      <c r="D20" s="32">
        <v>413319.23234267742</v>
      </c>
      <c r="E20" s="32">
        <v>417813.5983999999</v>
      </c>
      <c r="F20" s="29">
        <v>15</v>
      </c>
      <c r="G20" s="33">
        <v>0.2</v>
      </c>
      <c r="H20" s="32">
        <v>480578.07999999996</v>
      </c>
      <c r="I20" s="2"/>
      <c r="J20" s="3"/>
      <c r="K20" s="6"/>
    </row>
    <row r="21" spans="1:11" ht="15.75">
      <c r="A21" s="29">
        <v>397.1</v>
      </c>
      <c r="B21" s="29" t="s">
        <v>43</v>
      </c>
      <c r="C21" s="32">
        <v>20090701.330000002</v>
      </c>
      <c r="D21" s="32">
        <v>7105291.0494815744</v>
      </c>
      <c r="E21" s="32">
        <v>8211823.5430000005</v>
      </c>
      <c r="F21" s="29">
        <v>10</v>
      </c>
      <c r="G21" s="33">
        <v>0</v>
      </c>
      <c r="H21" s="32">
        <v>629.03</v>
      </c>
      <c r="I21" s="2"/>
      <c r="K21" s="6"/>
    </row>
    <row r="22" spans="1:11" ht="15.75">
      <c r="A22" s="29">
        <v>398</v>
      </c>
      <c r="B22" s="29" t="s">
        <v>22</v>
      </c>
      <c r="C22" s="32">
        <v>2466195.12</v>
      </c>
      <c r="D22" s="32">
        <v>1075949.6459103369</v>
      </c>
      <c r="E22" s="32">
        <v>1243525.9840000002</v>
      </c>
      <c r="F22" s="29">
        <v>10</v>
      </c>
      <c r="G22" s="33">
        <v>0</v>
      </c>
      <c r="H22" s="32">
        <v>0</v>
      </c>
      <c r="I22" s="2"/>
      <c r="K22" s="6"/>
    </row>
    <row r="23" spans="1:11" ht="15.75">
      <c r="A23" s="29"/>
      <c r="B23" s="29"/>
      <c r="C23" s="34">
        <f>SUM(C12:C22)</f>
        <v>50860862.190000005</v>
      </c>
      <c r="D23" s="34">
        <f t="shared" ref="D23:E23" si="0">SUM(D12:D22)</f>
        <v>19543771.810000017</v>
      </c>
      <c r="E23" s="34">
        <f t="shared" si="0"/>
        <v>22514351.729600001</v>
      </c>
      <c r="F23" s="35"/>
      <c r="G23" s="35"/>
      <c r="H23" s="34">
        <f>SUM(H12:H22)</f>
        <v>558413.1</v>
      </c>
      <c r="I23" s="4"/>
      <c r="K23" s="6"/>
    </row>
    <row r="24" spans="1:11" ht="15.75">
      <c r="A24" s="29"/>
      <c r="B24" s="29"/>
      <c r="C24" s="29"/>
      <c r="D24" s="29"/>
      <c r="E24" s="29"/>
      <c r="F24" s="29"/>
      <c r="G24" s="33"/>
      <c r="H24" s="32"/>
      <c r="I24" s="2"/>
      <c r="K24" s="6"/>
    </row>
    <row r="25" spans="1:11" ht="15.75">
      <c r="A25" s="29"/>
      <c r="B25" s="29"/>
      <c r="C25" s="29"/>
      <c r="D25" s="29"/>
      <c r="E25" s="29"/>
      <c r="F25" s="29"/>
      <c r="G25" s="29"/>
      <c r="H25" s="29"/>
    </row>
    <row r="26" spans="1:11" ht="15.75">
      <c r="A26" s="29"/>
      <c r="B26" s="29"/>
      <c r="C26" s="29"/>
      <c r="D26" s="29"/>
      <c r="E26" s="29"/>
      <c r="F26" s="29"/>
      <c r="G26" s="29"/>
      <c r="H26" s="29"/>
    </row>
    <row r="27" spans="1:11" ht="15.75">
      <c r="A27" s="29" t="s">
        <v>44</v>
      </c>
      <c r="B27" s="29"/>
      <c r="C27" s="29"/>
      <c r="D27" s="29"/>
      <c r="E27" s="29"/>
      <c r="F27" s="30" t="s">
        <v>45</v>
      </c>
      <c r="G27" s="29"/>
      <c r="H27" s="29"/>
    </row>
    <row r="28" spans="1:11" ht="15.75">
      <c r="A28" s="29"/>
      <c r="B28" s="29"/>
      <c r="C28" s="30" t="s">
        <v>0</v>
      </c>
      <c r="D28" s="30" t="s">
        <v>28</v>
      </c>
      <c r="E28" s="30" t="s">
        <v>45</v>
      </c>
      <c r="F28" s="30" t="s">
        <v>30</v>
      </c>
      <c r="G28" s="29"/>
      <c r="H28" s="29"/>
    </row>
    <row r="29" spans="1:11" ht="15.75">
      <c r="A29" s="29"/>
      <c r="B29" s="29"/>
      <c r="C29" s="31" t="s">
        <v>32</v>
      </c>
      <c r="D29" s="31" t="s">
        <v>33</v>
      </c>
      <c r="E29" s="31" t="s">
        <v>30</v>
      </c>
      <c r="F29" s="31" t="s">
        <v>46</v>
      </c>
      <c r="G29" s="29"/>
      <c r="H29" s="29"/>
    </row>
    <row r="30" spans="1:11" ht="15.75">
      <c r="A30" s="29">
        <v>390.1</v>
      </c>
      <c r="B30" s="29" t="s">
        <v>47</v>
      </c>
      <c r="C30" s="32">
        <f>+C12</f>
        <v>790660.67999999993</v>
      </c>
      <c r="D30" s="32"/>
      <c r="E30" s="32"/>
      <c r="F30" s="36"/>
      <c r="G30" s="29"/>
      <c r="H30" s="29"/>
    </row>
    <row r="31" spans="1:11" ht="15.75">
      <c r="A31" s="29">
        <v>391.1</v>
      </c>
      <c r="B31" s="29" t="s">
        <v>35</v>
      </c>
      <c r="C31" s="32">
        <f t="shared" ref="C31:C40" si="1">+C13-+H13</f>
        <v>2080876.7300000002</v>
      </c>
      <c r="D31" s="32">
        <f t="shared" ref="D31:D40" si="2">+D13-H13</f>
        <v>315751.26254094543</v>
      </c>
      <c r="E31" s="32">
        <f t="shared" ref="E31:E39" si="3">+C31*F31</f>
        <v>138725.11533333335</v>
      </c>
      <c r="F31" s="36">
        <f t="shared" ref="F31:F40" si="4">(1-G13)/F13</f>
        <v>6.6666666666666666E-2</v>
      </c>
      <c r="G31" s="29"/>
      <c r="H31" s="29"/>
    </row>
    <row r="32" spans="1:11" ht="15.75">
      <c r="A32" s="29">
        <v>391.2</v>
      </c>
      <c r="B32" s="29" t="s">
        <v>36</v>
      </c>
      <c r="C32" s="32">
        <f t="shared" si="1"/>
        <v>11635458.109999998</v>
      </c>
      <c r="D32" s="32">
        <f t="shared" si="2"/>
        <v>4980976.965972349</v>
      </c>
      <c r="E32" s="32">
        <f t="shared" si="3"/>
        <v>2327091.6219999995</v>
      </c>
      <c r="F32" s="36">
        <f t="shared" si="4"/>
        <v>0.2</v>
      </c>
      <c r="G32" s="29"/>
      <c r="H32" s="29"/>
    </row>
    <row r="33" spans="1:8" ht="15.75">
      <c r="A33" s="29">
        <v>391.3</v>
      </c>
      <c r="B33" s="29" t="s">
        <v>37</v>
      </c>
      <c r="C33" s="32">
        <f t="shared" si="1"/>
        <v>1481206.06</v>
      </c>
      <c r="D33" s="32">
        <f t="shared" si="2"/>
        <v>613840.38971875934</v>
      </c>
      <c r="E33" s="32">
        <f t="shared" si="3"/>
        <v>98747.070666666667</v>
      </c>
      <c r="F33" s="36">
        <f t="shared" si="4"/>
        <v>6.6666666666666666E-2</v>
      </c>
      <c r="G33" s="29"/>
      <c r="H33" s="29"/>
    </row>
    <row r="34" spans="1:8" ht="15.75">
      <c r="A34" s="29">
        <v>392</v>
      </c>
      <c r="B34" s="29" t="s">
        <v>38</v>
      </c>
      <c r="C34" s="32">
        <f t="shared" si="1"/>
        <v>30484.55</v>
      </c>
      <c r="D34" s="32">
        <f t="shared" si="2"/>
        <v>14630.530745841101</v>
      </c>
      <c r="E34" s="32">
        <f t="shared" si="3"/>
        <v>2438.7640000000001</v>
      </c>
      <c r="F34" s="36">
        <f t="shared" si="4"/>
        <v>0.08</v>
      </c>
      <c r="G34" s="29"/>
      <c r="H34" s="29"/>
    </row>
    <row r="35" spans="1:8" ht="15.75">
      <c r="A35" s="29">
        <v>393</v>
      </c>
      <c r="B35" s="29" t="s">
        <v>39</v>
      </c>
      <c r="C35" s="32">
        <f t="shared" si="1"/>
        <v>28116.68</v>
      </c>
      <c r="D35" s="32">
        <f t="shared" si="2"/>
        <v>8920.1580847148252</v>
      </c>
      <c r="E35" s="32">
        <f t="shared" si="3"/>
        <v>1874.4453333333333</v>
      </c>
      <c r="F35" s="36">
        <f t="shared" si="4"/>
        <v>6.6666666666666666E-2</v>
      </c>
      <c r="G35" s="29"/>
      <c r="H35" s="29"/>
    </row>
    <row r="36" spans="1:8" ht="15.75">
      <c r="A36" s="29">
        <v>394</v>
      </c>
      <c r="B36" s="29" t="s">
        <v>40</v>
      </c>
      <c r="C36" s="32">
        <f t="shared" si="1"/>
        <v>11184589.200000001</v>
      </c>
      <c r="D36" s="32">
        <f t="shared" si="2"/>
        <v>4685825.466912494</v>
      </c>
      <c r="E36" s="32">
        <f t="shared" si="3"/>
        <v>745639.28</v>
      </c>
      <c r="F36" s="36">
        <f t="shared" si="4"/>
        <v>6.6666666666666666E-2</v>
      </c>
      <c r="G36" s="29"/>
      <c r="H36" s="29"/>
    </row>
    <row r="37" spans="1:8" ht="15.75">
      <c r="A37" s="29">
        <v>395</v>
      </c>
      <c r="B37" s="29" t="s">
        <v>41</v>
      </c>
      <c r="C37" s="32">
        <f t="shared" si="1"/>
        <v>468468.64</v>
      </c>
      <c r="D37" s="32">
        <f t="shared" si="2"/>
        <v>252061.1182903208</v>
      </c>
      <c r="E37" s="32">
        <f t="shared" si="3"/>
        <v>46846.864000000001</v>
      </c>
      <c r="F37" s="36">
        <f t="shared" si="4"/>
        <v>0.1</v>
      </c>
      <c r="G37" s="29"/>
      <c r="H37" s="29"/>
    </row>
    <row r="38" spans="1:8" ht="15.75">
      <c r="A38" s="29">
        <v>396</v>
      </c>
      <c r="B38" s="29" t="s">
        <v>42</v>
      </c>
      <c r="C38" s="32">
        <f t="shared" si="1"/>
        <v>46321.020000000019</v>
      </c>
      <c r="D38" s="32">
        <f t="shared" si="2"/>
        <v>-67258.847657322534</v>
      </c>
      <c r="E38" s="32">
        <f t="shared" si="3"/>
        <v>2470.454400000001</v>
      </c>
      <c r="F38" s="36">
        <f t="shared" si="4"/>
        <v>5.3333333333333337E-2</v>
      </c>
      <c r="G38" s="29"/>
      <c r="H38" s="29"/>
    </row>
    <row r="39" spans="1:8" ht="15.75">
      <c r="A39" s="29">
        <v>397.1</v>
      </c>
      <c r="B39" s="29" t="s">
        <v>43</v>
      </c>
      <c r="C39" s="32">
        <f t="shared" si="1"/>
        <v>20090072.300000001</v>
      </c>
      <c r="D39" s="32">
        <f t="shared" si="2"/>
        <v>7104662.0194815742</v>
      </c>
      <c r="E39" s="32">
        <f t="shared" si="3"/>
        <v>2009007.2300000002</v>
      </c>
      <c r="F39" s="36">
        <f t="shared" si="4"/>
        <v>0.1</v>
      </c>
      <c r="G39" s="29"/>
      <c r="H39" s="29"/>
    </row>
    <row r="40" spans="1:8" ht="15.75">
      <c r="A40" s="29">
        <v>398</v>
      </c>
      <c r="B40" s="29" t="s">
        <v>22</v>
      </c>
      <c r="C40" s="32">
        <f t="shared" si="1"/>
        <v>2466195.12</v>
      </c>
      <c r="D40" s="32">
        <f t="shared" si="2"/>
        <v>1075949.6459103369</v>
      </c>
      <c r="E40" s="32">
        <f t="shared" ref="E40" si="5">+C40*F40</f>
        <v>246619.51200000002</v>
      </c>
      <c r="F40" s="36">
        <f t="shared" si="4"/>
        <v>0.1</v>
      </c>
      <c r="G40" s="29"/>
      <c r="H40" s="29"/>
    </row>
    <row r="41" spans="1:8" ht="15.75">
      <c r="A41" s="29"/>
      <c r="B41" s="29"/>
      <c r="C41" s="34">
        <f>SUM(C30:C40)</f>
        <v>50302449.089999996</v>
      </c>
      <c r="D41" s="34">
        <f t="shared" ref="D41:E41" si="6">SUM(D30:D40)</f>
        <v>18985358.710000012</v>
      </c>
      <c r="E41" s="34">
        <f t="shared" si="6"/>
        <v>5619460.3577333335</v>
      </c>
      <c r="F41" s="35"/>
      <c r="G41" s="29"/>
      <c r="H41" s="29"/>
    </row>
    <row r="42" spans="1:8" ht="15.75">
      <c r="A42" s="29"/>
      <c r="B42" s="29"/>
      <c r="C42" s="29"/>
      <c r="D42" s="29"/>
      <c r="E42" s="29"/>
      <c r="F42" s="29"/>
      <c r="G42" s="29"/>
      <c r="H42" s="29"/>
    </row>
    <row r="43" spans="1:8" ht="15.75">
      <c r="A43" s="29"/>
      <c r="B43" s="29"/>
      <c r="C43" s="29"/>
      <c r="D43" s="29"/>
      <c r="E43" s="29"/>
      <c r="F43" s="29"/>
      <c r="G43" s="29"/>
      <c r="H43" s="29"/>
    </row>
    <row r="44" spans="1:8" ht="15.75">
      <c r="A44" s="29"/>
      <c r="B44" s="29"/>
      <c r="C44" s="29"/>
      <c r="D44" s="29"/>
      <c r="E44" s="29"/>
      <c r="F44" s="29"/>
      <c r="G44" s="29"/>
      <c r="H44" s="29"/>
    </row>
    <row r="45" spans="1:8" ht="15.75">
      <c r="A45" s="29"/>
      <c r="B45" s="29"/>
      <c r="C45" s="29"/>
      <c r="D45" s="29"/>
      <c r="E45" s="29"/>
      <c r="F45" s="29"/>
      <c r="G45" s="29"/>
      <c r="H45" s="29"/>
    </row>
    <row r="46" spans="1:8" ht="15.75">
      <c r="A46" s="29"/>
      <c r="B46" s="29" t="s">
        <v>51</v>
      </c>
      <c r="C46" s="29"/>
      <c r="D46" s="29">
        <v>244664.65</v>
      </c>
      <c r="E46" s="29"/>
      <c r="F46" s="29"/>
      <c r="G46" s="29"/>
      <c r="H46" s="29"/>
    </row>
    <row r="47" spans="1:8" ht="15.75">
      <c r="A47" s="29"/>
      <c r="B47" s="29"/>
      <c r="C47" s="29"/>
      <c r="D47" s="32" t="s">
        <v>20</v>
      </c>
      <c r="E47" s="29"/>
      <c r="F47" s="29"/>
      <c r="G47" s="29"/>
      <c r="H47" s="29"/>
    </row>
    <row r="48" spans="1:8" ht="15.75">
      <c r="A48" s="29"/>
      <c r="B48" s="29"/>
      <c r="C48" s="29"/>
      <c r="D48" s="32"/>
      <c r="E48" s="29"/>
      <c r="F48" s="29"/>
      <c r="G48" s="29"/>
      <c r="H48" s="29"/>
    </row>
    <row r="49" spans="1:8" ht="15.75">
      <c r="A49" s="29"/>
      <c r="B49" s="29"/>
      <c r="C49" s="29"/>
      <c r="D49" s="29"/>
      <c r="E49" s="29"/>
      <c r="F49" s="29"/>
      <c r="G49" s="29"/>
      <c r="H49" s="29"/>
    </row>
    <row r="50" spans="1:8" ht="15.75">
      <c r="A50" s="29"/>
      <c r="B50" s="29" t="s">
        <v>49</v>
      </c>
      <c r="C50" s="29"/>
      <c r="D50" s="32">
        <f>+E23-D23</f>
        <v>2970579.9195999838</v>
      </c>
      <c r="E50" s="29"/>
      <c r="F50" s="29"/>
      <c r="G50" s="29"/>
      <c r="H50" s="29"/>
    </row>
    <row r="51" spans="1:8" ht="15.75">
      <c r="A51" s="29"/>
      <c r="B51" s="29" t="s">
        <v>59</v>
      </c>
      <c r="C51" s="29"/>
      <c r="D51" s="32">
        <f>+D50/5</f>
        <v>594115.98391999677</v>
      </c>
      <c r="E51" s="29"/>
      <c r="F51" s="29"/>
      <c r="G51" s="29"/>
      <c r="H51" s="29"/>
    </row>
    <row r="52" spans="1:8" ht="15.75">
      <c r="A52" s="29"/>
      <c r="B52" s="29"/>
      <c r="C52" s="29"/>
      <c r="D52" s="29"/>
      <c r="E52" s="29"/>
      <c r="F52" s="29"/>
      <c r="G52" s="29"/>
      <c r="H52" s="29"/>
    </row>
    <row r="53" spans="1:8" ht="15.75">
      <c r="A53" s="29"/>
      <c r="B53" s="29"/>
      <c r="C53" s="29"/>
      <c r="D53" s="29"/>
      <c r="E53" s="29"/>
      <c r="F53" s="29"/>
      <c r="G53" s="29"/>
      <c r="H53" s="29"/>
    </row>
    <row r="54" spans="1:8" ht="15.75">
      <c r="A54" s="29"/>
      <c r="B54" s="29"/>
      <c r="C54" s="29"/>
      <c r="D54" s="29"/>
      <c r="E54" s="29"/>
      <c r="F54" s="29"/>
      <c r="G54" s="29"/>
      <c r="H54" s="29"/>
    </row>
  </sheetData>
  <mergeCells count="4">
    <mergeCell ref="A4:H4"/>
    <mergeCell ref="A1:H1"/>
    <mergeCell ref="A2:H2"/>
    <mergeCell ref="A3:H3"/>
  </mergeCells>
  <pageMargins left="0.7" right="0.7" top="0.75" bottom="0.75" header="0.3" footer="0.3"/>
  <pageSetup scale="64" fitToHeight="0" orientation="landscape" r:id="rId1"/>
  <headerFooter>
    <oddHeader>&amp;RAppendix A-1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Generation Unit Retirement Date</vt:lpstr>
      <vt:lpstr>Amortization</vt:lpstr>
      <vt:lpstr>Amortization!Print_Area</vt:lpstr>
      <vt:lpstr>Amortization!Print_Titles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cp:lastPrinted>2022-05-08T23:28:51Z</cp:lastPrinted>
  <dcterms:created xsi:type="dcterms:W3CDTF">2015-02-17T23:01:54Z</dcterms:created>
  <dcterms:modified xsi:type="dcterms:W3CDTF">2022-05-08T23:28:55Z</dcterms:modified>
</cp:coreProperties>
</file>